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ПИЯ 29.04.2026\Документы\Смета на комплексное обследование ЗиС\2026\3 договор\на торги\"/>
    </mc:Choice>
  </mc:AlternateContent>
  <bookViews>
    <workbookView xWindow="0" yWindow="0" windowWidth="28800" windowHeight="12030"/>
  </bookViews>
  <sheets>
    <sheet name="Лист1" sheetId="1" r:id="rId1"/>
  </sheets>
  <definedNames>
    <definedName name="_xlnm.Print_Area" localSheetId="0">Лист1!$A$1:$AD$52</definedName>
  </definedNames>
  <calcPr calcId="152511" iterate="1"/>
</workbook>
</file>

<file path=xl/calcChain.xml><?xml version="1.0" encoding="utf-8"?>
<calcChain xmlns="http://schemas.openxmlformats.org/spreadsheetml/2006/main">
  <c r="AA40" i="1" l="1"/>
  <c r="X40" i="1"/>
  <c r="S40" i="1"/>
  <c r="AA39" i="1"/>
  <c r="X39" i="1"/>
  <c r="S39" i="1"/>
  <c r="AA38" i="1"/>
  <c r="X38" i="1"/>
  <c r="S38" i="1"/>
  <c r="AA37" i="1"/>
  <c r="AB37" i="1" s="1"/>
  <c r="X37" i="1"/>
  <c r="S37" i="1"/>
  <c r="AB40" i="1" l="1"/>
  <c r="AB39" i="1"/>
  <c r="AB38" i="1"/>
  <c r="N45" i="1" l="1"/>
  <c r="N44" i="1"/>
  <c r="N43" i="1"/>
  <c r="N42" i="1"/>
  <c r="N41" i="1"/>
  <c r="N40" i="1"/>
  <c r="AD40" i="1" s="1"/>
  <c r="N39" i="1"/>
  <c r="AD39" i="1" s="1"/>
  <c r="N38" i="1"/>
  <c r="AD38" i="1" s="1"/>
  <c r="N37" i="1"/>
  <c r="AD37" i="1" s="1"/>
  <c r="S36" i="1"/>
  <c r="N36" i="1"/>
  <c r="AA36" i="1"/>
  <c r="X36" i="1"/>
  <c r="AA33" i="1"/>
  <c r="X33" i="1"/>
  <c r="S33" i="1"/>
  <c r="N33" i="1"/>
  <c r="AB36" i="1" l="1"/>
  <c r="AD36" i="1" s="1"/>
  <c r="AD46" i="1" s="1"/>
  <c r="AB33" i="1"/>
  <c r="AD33" i="1"/>
  <c r="AA28" i="1" l="1"/>
  <c r="X28" i="1"/>
  <c r="S28" i="1"/>
  <c r="N28" i="1"/>
  <c r="AA32" i="1"/>
  <c r="X32" i="1"/>
  <c r="S32" i="1"/>
  <c r="N32" i="1"/>
  <c r="AA25" i="1"/>
  <c r="X25" i="1"/>
  <c r="S25" i="1"/>
  <c r="N25" i="1"/>
  <c r="AA24" i="1"/>
  <c r="X24" i="1"/>
  <c r="S24" i="1"/>
  <c r="N24" i="1"/>
  <c r="AA23" i="1"/>
  <c r="X23" i="1"/>
  <c r="S23" i="1"/>
  <c r="N23" i="1"/>
  <c r="N18" i="1"/>
  <c r="S18" i="1"/>
  <c r="X18" i="1"/>
  <c r="AA18" i="1"/>
  <c r="N19" i="1"/>
  <c r="S19" i="1"/>
  <c r="X19" i="1"/>
  <c r="AA19" i="1"/>
  <c r="N20" i="1"/>
  <c r="S20" i="1"/>
  <c r="X20" i="1"/>
  <c r="AA20" i="1"/>
  <c r="N21" i="1"/>
  <c r="S21" i="1"/>
  <c r="X21" i="1"/>
  <c r="AA21" i="1"/>
  <c r="N22" i="1"/>
  <c r="S22" i="1"/>
  <c r="X22" i="1"/>
  <c r="AA22" i="1"/>
  <c r="N29" i="1"/>
  <c r="S29" i="1"/>
  <c r="X29" i="1"/>
  <c r="AA29" i="1"/>
  <c r="AB18" i="1" l="1"/>
  <c r="AD18" i="1" s="1"/>
  <c r="AB28" i="1"/>
  <c r="AD28" i="1" s="1"/>
  <c r="AB32" i="1"/>
  <c r="AD32" i="1" s="1"/>
  <c r="AD34" i="1" s="1"/>
  <c r="AB29" i="1"/>
  <c r="AD29" i="1" s="1"/>
  <c r="AB22" i="1"/>
  <c r="AD22" i="1" s="1"/>
  <c r="AB21" i="1"/>
  <c r="AD21" i="1" s="1"/>
  <c r="AB20" i="1"/>
  <c r="AD20" i="1" s="1"/>
  <c r="AB19" i="1"/>
  <c r="AD19" i="1" s="1"/>
  <c r="AB23" i="1"/>
  <c r="AD23" i="1" s="1"/>
  <c r="AB24" i="1"/>
  <c r="AD24" i="1" s="1"/>
  <c r="AB25" i="1"/>
  <c r="AD25" i="1" s="1"/>
  <c r="AD30" i="1" l="1"/>
  <c r="AD26" i="1"/>
  <c r="AD47" i="1" s="1"/>
  <c r="AD48" i="1" l="1"/>
  <c r="AD49" i="1" s="1"/>
</calcChain>
</file>

<file path=xl/sharedStrings.xml><?xml version="1.0" encoding="utf-8"?>
<sst xmlns="http://schemas.openxmlformats.org/spreadsheetml/2006/main" count="120" uniqueCount="108">
  <si>
    <t>Виды работ</t>
  </si>
  <si>
    <t>Обмерные работы</t>
  </si>
  <si>
    <t>Обследовательские работы</t>
  </si>
  <si>
    <t>Инструментальные испытания</t>
  </si>
  <si>
    <t>№ п/п</t>
  </si>
  <si>
    <t>Наименование затрат</t>
  </si>
  <si>
    <t>Высота здания, м</t>
  </si>
  <si>
    <t>Этажность</t>
  </si>
  <si>
    <t>Категория сложности здания</t>
  </si>
  <si>
    <t>Категория сложности работ</t>
  </si>
  <si>
    <t xml:space="preserve"> Коэф., учитывающий затраты на подготовку и доставку аппаратуры для испытаний, Кап </t>
  </si>
  <si>
    <t xml:space="preserve"> Итого стоимость инструментальных испытаний, Сии=Сопб+Сопк, руб. </t>
  </si>
  <si>
    <t>Обоснование затрат</t>
  </si>
  <si>
    <t>ТЗ</t>
  </si>
  <si>
    <t>табл.5</t>
  </si>
  <si>
    <t>табл.11</t>
  </si>
  <si>
    <t>табл.10, п.6</t>
  </si>
  <si>
    <t>табл.8</t>
  </si>
  <si>
    <t>табл.9</t>
  </si>
  <si>
    <t>Табл.6</t>
  </si>
  <si>
    <t>прим. Табл.1,2</t>
  </si>
  <si>
    <t>табл.1, табл.2</t>
  </si>
  <si>
    <t>Табл.7</t>
  </si>
  <si>
    <t>прим. Табл.3,4</t>
  </si>
  <si>
    <t>табл.3, табл.4</t>
  </si>
  <si>
    <t xml:space="preserve"> п. 3.5 </t>
  </si>
  <si>
    <t xml:space="preserve"> ТЗ </t>
  </si>
  <si>
    <t xml:space="preserve">табл. 13, п.2 </t>
  </si>
  <si>
    <t xml:space="preserve"> табл. 14, п.1 </t>
  </si>
  <si>
    <t>Коэф. строительного объема, Кv</t>
  </si>
  <si>
    <t xml:space="preserve"> Процентное соотношение конструкций, вошедших в объем работ (обмерных) (%), Ксобм</t>
  </si>
  <si>
    <t>Процентное соотношение конструкций, вошедших в объем работ (обследовательских)(%), Ксобс</t>
  </si>
  <si>
    <t>Коэф. учитывающий назначение объекта - промышленное, Кн</t>
  </si>
  <si>
    <t>(в соответствии со "Справочником базовых цен на обмерные работы и обследования зданий и сооружений", разработанным ГП "ЦЕНТРИНВЕСТпроект" Минземстроя России и Акционерным обществом открытого типа "Проектный институт нефтяного и компрессорного машиностроения", одобрен и рекомендован Письмом Госстроя РФ от 16 июня 1998 года №9-10-17/33)</t>
  </si>
  <si>
    <t>Коэф. учитывающий насыщенность оборудованием более 50% площади помещений, К2</t>
  </si>
  <si>
    <t>табл.10, п.2</t>
  </si>
  <si>
    <t>Выполнил ______________________ Ахрамеева Ю.В.</t>
  </si>
  <si>
    <t>Цена работ по обмерным работам Цобм, руб.</t>
  </si>
  <si>
    <t xml:space="preserve"> Стоимость работ по обмерным работам,  руб. (Собм= V/100 х Кv x Ку х Ксобм/100 х Кн х Цобм)</t>
  </si>
  <si>
    <t>Высота взятия пробы,м</t>
  </si>
  <si>
    <t>Цена работ по инженерному обследованию, Цобс, руб.</t>
  </si>
  <si>
    <t xml:space="preserve"> Стоимость работ по обследованию,  руб. (Собс= V/100 х Кv x Ку х Ксобс/100 х Кн х Цобс)</t>
  </si>
  <si>
    <t xml:space="preserve"> Кол-во мест определения прочностных характеристик бетона в конструкциях, ед. изм. - 1 место (Кол1)</t>
  </si>
  <si>
    <t xml:space="preserve"> Цена на определение прочности бетона в конструкциях, 1 место, Цопб, руб. </t>
  </si>
  <si>
    <t xml:space="preserve"> Стоимость работ по определению прочностных характеристик  бетона,  руб. (Сопб= Кап х Кол1      х Цопб)</t>
  </si>
  <si>
    <t xml:space="preserve"> Кол-во мест определения прочности кирпичной кладки в конструкциях, ед. изм. - 1 место (Кол2) </t>
  </si>
  <si>
    <t xml:space="preserve"> Цена на определение прочности кирпичной кладки в конструкциях, 1 место, Цопк, руб. </t>
  </si>
  <si>
    <t xml:space="preserve"> Стоимость работ по определению прочности кирпичной кладки в конструкциях, Сопк= Кап х Кол2 х Цопк, руб. </t>
  </si>
  <si>
    <t xml:space="preserve"> Итого стоимость работ без НДС, С=(Собм+Собс+Сии) х Кинд.пр, руб. </t>
  </si>
  <si>
    <t>Строительный объем, V(м3)</t>
  </si>
  <si>
    <t>Коэф. учитывающий выполнение работ, требующих использование различных приспособлений, К6 (ТОЛЬКО ДЛЯ ОБСЛЕДОВАТЕЛЬСКИХ РАБОТ)</t>
  </si>
  <si>
    <t xml:space="preserve">Составил </t>
  </si>
  <si>
    <t>ИТОГО КАЛУЖСКИЙ УЧАСТОК</t>
  </si>
  <si>
    <t>ИТОГО КИРОВСКИЙ УЧАСТОК</t>
  </si>
  <si>
    <t>СОГЛАСОВАНО:</t>
  </si>
  <si>
    <t>УТВЕРЖДАЮ:</t>
  </si>
  <si>
    <t>М.П.</t>
  </si>
  <si>
    <t>Проверил</t>
  </si>
  <si>
    <t>Ю.В. Ахрамеева</t>
  </si>
  <si>
    <t>КИРОВСКИЙ УЧАСТОК СЛУЖБЫ ПС</t>
  </si>
  <si>
    <t>КАЛУЖСКИЙ УЧАСТОК СЛУЖБЫ ПС</t>
  </si>
  <si>
    <t>ОБНИНСКИЙ УЧАСТОК СЛУЖБЫ ПС</t>
  </si>
  <si>
    <t>ИТОГО ОБНИНСКИЙ УЧАСТОК СЛУЖБЫ ПС</t>
  </si>
  <si>
    <t>_________________</t>
  </si>
  <si>
    <t>4,3</t>
  </si>
  <si>
    <t>3,75</t>
  </si>
  <si>
    <t>5,2</t>
  </si>
  <si>
    <t>3,5</t>
  </si>
  <si>
    <t>5,85</t>
  </si>
  <si>
    <t>2,5</t>
  </si>
  <si>
    <t>3,05</t>
  </si>
  <si>
    <t>Здание ЗРУ ПС Азарово (инв. №01-009712)</t>
  </si>
  <si>
    <t>Здание ОПУ ПС Азарово (инв. №01-009711)</t>
  </si>
  <si>
    <t>Здание ОПУ ПС Аненки (инв. №009757)</t>
  </si>
  <si>
    <t>Здание ОПУ ПС Малинники (инв. №01-009742)</t>
  </si>
  <si>
    <t>Здание ОПУ ПС 110кВ Приокская (инв. №01-009733)</t>
  </si>
  <si>
    <t>Здание ОПУ ПС Звягино (инв. №01-009730)</t>
  </si>
  <si>
    <t>Здание ЗРУ ПС 110кВ Кричина (инв.№27430)</t>
  </si>
  <si>
    <t>Здание ОПУ ПС 110 кВ Болва (инв. №40168)</t>
  </si>
  <si>
    <t>ПС Радищево Здание дежурного (инв. №110000000605)</t>
  </si>
  <si>
    <t>ПС 35 кВ Кременская Здание дежурного (инв. №110000000608)</t>
  </si>
  <si>
    <t>С.С. Машлаков</t>
  </si>
  <si>
    <t>Здание связи ПС 35 кВ
Бояновичи
(инв. №042506.1)</t>
  </si>
  <si>
    <t>Здание ОПУ
ПС 35кВ Муратовка (инв. №751779)</t>
  </si>
  <si>
    <t>Письмо Минстроя Росии № 20212 - ИФ/09 от 08.04.2026</t>
  </si>
  <si>
    <t>"____"_____________2026 года</t>
  </si>
  <si>
    <t>__________________А.Ю. Митюхин</t>
  </si>
  <si>
    <t>Итого стоимость работ в ценах по состоянию на 2026 год без НДС</t>
  </si>
  <si>
    <t>ЗТП №268                    (инв. №  0000115)</t>
  </si>
  <si>
    <t>КГЭС</t>
  </si>
  <si>
    <t>ЗТП №548                     (инв. № 0011848)</t>
  </si>
  <si>
    <t>ЗТП №581                     (инв. № 0012157)</t>
  </si>
  <si>
    <t>РП №12                         (инв. № 0000007)</t>
  </si>
  <si>
    <t>РП №25                     (инв. № 0000013)</t>
  </si>
  <si>
    <t>РП №35                    (инв. № 0004976)</t>
  </si>
  <si>
    <t>РП №40                     (инв. № 004609)</t>
  </si>
  <si>
    <t>ЗТП №358                     (инв. № 0000387)</t>
  </si>
  <si>
    <t>ЗТП №398                    (инв. № 0000386)</t>
  </si>
  <si>
    <t>ЗТП №403                   (инв. № 0000166)</t>
  </si>
  <si>
    <t>ИТОГО КГЭС</t>
  </si>
  <si>
    <t>НДС 22%</t>
  </si>
  <si>
    <t>ВСЕГО С НДС 22%</t>
  </si>
  <si>
    <t>Г.В. Шестакова</t>
  </si>
  <si>
    <t xml:space="preserve">"Россети Центр и Приволжье" - </t>
  </si>
  <si>
    <t xml:space="preserve"> "Калугаэнерго" </t>
  </si>
  <si>
    <t>Смета на оказание услуг по комплексному  обследованию зданий и сооружений подстанций 35-110 кВ и ТП, РП 6-10 кВ РЭС, находящихся в эксплуатации более 25 лет</t>
  </si>
  <si>
    <t>Индекс изменения сметной стоимости проектных работ на  2026 год, Кинд.пр.</t>
  </si>
  <si>
    <t>И.о. директора филиала ПАО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</si>
</sst>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b/>
      <sz val="6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textRotation="90" wrapText="1"/>
    </xf>
    <xf numFmtId="0" fontId="3" fillId="0" borderId="1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/>
    <xf numFmtId="0" fontId="12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wrapText="1"/>
    </xf>
    <xf numFmtId="0" fontId="14" fillId="0" borderId="1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8"/>
  <sheetViews>
    <sheetView tabSelected="1" zoomScale="120" zoomScaleNormal="120" zoomScaleSheetLayoutView="120" workbookViewId="0">
      <selection activeCell="Z4" sqref="Z4:AC4"/>
    </sheetView>
  </sheetViews>
  <sheetFormatPr defaultRowHeight="15" x14ac:dyDescent="0.25"/>
  <cols>
    <col min="1" max="1" width="2.5703125" style="19" customWidth="1"/>
    <col min="2" max="2" width="13.42578125" style="19" customWidth="1"/>
    <col min="3" max="7" width="5" style="19" customWidth="1"/>
    <col min="8" max="8" width="0.140625" style="19" hidden="1" customWidth="1"/>
    <col min="9" max="9" width="0.5703125" style="19" hidden="1" customWidth="1"/>
    <col min="10" max="10" width="1.140625" style="19" hidden="1" customWidth="1"/>
    <col min="11" max="11" width="3.140625" style="19" hidden="1" customWidth="1"/>
    <col min="12" max="12" width="5.5703125" style="19" hidden="1" customWidth="1"/>
    <col min="13" max="13" width="4.7109375" style="19" hidden="1" customWidth="1"/>
    <col min="14" max="14" width="3.28515625" style="19" hidden="1" customWidth="1"/>
    <col min="15" max="15" width="3.85546875" style="19" customWidth="1"/>
    <col min="16" max="28" width="5" style="19" customWidth="1"/>
    <col min="29" max="30" width="9.42578125" style="19" customWidth="1"/>
  </cols>
  <sheetData>
    <row r="1" spans="1:30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</row>
    <row r="2" spans="1:30" s="9" customFormat="1" ht="12" x14ac:dyDescent="0.2">
      <c r="A2" s="12" t="s">
        <v>54</v>
      </c>
      <c r="B2" s="11"/>
      <c r="C2" s="11"/>
      <c r="D2" s="11"/>
      <c r="E2" s="11"/>
      <c r="F2" s="11"/>
      <c r="G2" s="11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2" t="s">
        <v>55</v>
      </c>
      <c r="AA2" s="10"/>
      <c r="AB2" s="10"/>
      <c r="AC2" s="10"/>
      <c r="AD2" s="10"/>
    </row>
    <row r="3" spans="1:30" s="9" customFormat="1" ht="12" customHeight="1" x14ac:dyDescent="0.2">
      <c r="A3" s="11"/>
      <c r="B3" s="11"/>
      <c r="C3" s="11"/>
      <c r="D3" s="11"/>
      <c r="E3" s="11"/>
      <c r="F3" s="11"/>
      <c r="G3" s="11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41" t="s">
        <v>107</v>
      </c>
      <c r="AA3" s="42"/>
      <c r="AB3" s="42"/>
      <c r="AC3" s="42"/>
      <c r="AD3" s="42"/>
    </row>
    <row r="4" spans="1:30" s="9" customFormat="1" ht="12" customHeight="1" x14ac:dyDescent="0.2">
      <c r="A4" s="11"/>
      <c r="B4" s="11"/>
      <c r="C4" s="11"/>
      <c r="D4" s="11"/>
      <c r="E4" s="11"/>
      <c r="F4" s="11"/>
      <c r="G4" s="11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62" t="s">
        <v>103</v>
      </c>
      <c r="AA4" s="62"/>
      <c r="AB4" s="62"/>
      <c r="AC4" s="62"/>
      <c r="AD4" s="42"/>
    </row>
    <row r="5" spans="1:30" s="9" customFormat="1" ht="12" customHeight="1" x14ac:dyDescent="0.2">
      <c r="A5" s="11"/>
      <c r="B5" s="11"/>
      <c r="C5" s="11"/>
      <c r="D5" s="11"/>
      <c r="E5" s="11"/>
      <c r="F5" s="11"/>
      <c r="G5" s="11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62" t="s">
        <v>104</v>
      </c>
      <c r="AA5" s="62"/>
      <c r="AB5" s="62"/>
      <c r="AC5" s="62"/>
      <c r="AD5" s="62"/>
    </row>
    <row r="6" spans="1:30" s="9" customFormat="1" ht="12" customHeight="1" x14ac:dyDescent="0.2">
      <c r="A6" s="11"/>
      <c r="B6" s="11"/>
      <c r="C6" s="11"/>
      <c r="D6" s="11"/>
      <c r="E6" s="11"/>
      <c r="F6" s="11"/>
      <c r="G6" s="11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30" s="9" customFormat="1" ht="12" customHeight="1" x14ac:dyDescent="0.2">
      <c r="A7" s="11" t="s">
        <v>63</v>
      </c>
      <c r="B7" s="11"/>
      <c r="C7" s="11"/>
      <c r="D7" s="11"/>
      <c r="E7" s="11"/>
      <c r="F7" s="11"/>
      <c r="G7" s="11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1" t="s">
        <v>86</v>
      </c>
      <c r="AA7" s="10"/>
      <c r="AB7" s="10"/>
      <c r="AC7" s="10"/>
      <c r="AD7" s="10"/>
    </row>
    <row r="8" spans="1:30" s="9" customFormat="1" ht="12" customHeight="1" x14ac:dyDescent="0.2">
      <c r="A8" s="11" t="s">
        <v>56</v>
      </c>
      <c r="B8" s="11"/>
      <c r="C8" s="11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1" t="s">
        <v>56</v>
      </c>
      <c r="AA8" s="10"/>
      <c r="AB8" s="10"/>
      <c r="AC8" s="10"/>
      <c r="AD8" s="10"/>
    </row>
    <row r="9" spans="1:30" s="9" customFormat="1" ht="12" customHeight="1" x14ac:dyDescent="0.2">
      <c r="A9" s="11" t="s">
        <v>85</v>
      </c>
      <c r="B9" s="11"/>
      <c r="C9" s="11"/>
      <c r="D9" s="11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1" t="s">
        <v>85</v>
      </c>
      <c r="AA9" s="10"/>
      <c r="AB9" s="10"/>
      <c r="AC9" s="10"/>
      <c r="AD9" s="10"/>
    </row>
    <row r="10" spans="1:30" s="9" customFormat="1" ht="11.25" customHeight="1" x14ac:dyDescent="0.2">
      <c r="A10" s="11"/>
      <c r="B10" s="11"/>
      <c r="C10" s="11"/>
      <c r="D10" s="11"/>
      <c r="E10" s="11"/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  <c r="AA10" s="10"/>
      <c r="AB10" s="10"/>
      <c r="AC10" s="10"/>
      <c r="AD10" s="10"/>
    </row>
    <row r="11" spans="1:30" ht="15.75" customHeight="1" x14ac:dyDescent="0.25">
      <c r="A11" s="63" t="s">
        <v>105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</row>
    <row r="12" spans="1:30" ht="39" customHeight="1" x14ac:dyDescent="0.25">
      <c r="A12" s="65" t="s">
        <v>33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</row>
    <row r="13" spans="1:30" s="4" customFormat="1" ht="15" customHeight="1" x14ac:dyDescent="0.2">
      <c r="A13" s="66" t="s">
        <v>0</v>
      </c>
      <c r="B13" s="66"/>
      <c r="C13" s="66"/>
      <c r="D13" s="66"/>
      <c r="E13" s="66"/>
      <c r="F13" s="66"/>
      <c r="G13" s="66"/>
      <c r="H13" s="66"/>
      <c r="I13" s="66"/>
      <c r="J13" s="67" t="s">
        <v>1</v>
      </c>
      <c r="K13" s="68"/>
      <c r="L13" s="68"/>
      <c r="M13" s="68"/>
      <c r="N13" s="69"/>
      <c r="O13" s="67" t="s">
        <v>2</v>
      </c>
      <c r="P13" s="68"/>
      <c r="Q13" s="68"/>
      <c r="R13" s="68"/>
      <c r="S13" s="69"/>
      <c r="T13" s="66" t="s">
        <v>3</v>
      </c>
      <c r="U13" s="66"/>
      <c r="V13" s="66"/>
      <c r="W13" s="66"/>
      <c r="X13" s="66"/>
      <c r="Y13" s="66"/>
      <c r="Z13" s="66"/>
      <c r="AA13" s="66"/>
      <c r="AB13" s="66"/>
      <c r="AC13" s="48" t="s">
        <v>106</v>
      </c>
      <c r="AD13" s="50" t="s">
        <v>48</v>
      </c>
    </row>
    <row r="14" spans="1:30" s="2" customFormat="1" ht="144" customHeight="1" x14ac:dyDescent="0.25">
      <c r="A14" s="46" t="s">
        <v>4</v>
      </c>
      <c r="B14" s="13" t="s">
        <v>5</v>
      </c>
      <c r="C14" s="13" t="s">
        <v>49</v>
      </c>
      <c r="D14" s="13" t="s">
        <v>6</v>
      </c>
      <c r="E14" s="13" t="s">
        <v>7</v>
      </c>
      <c r="F14" s="13" t="s">
        <v>8</v>
      </c>
      <c r="G14" s="13" t="s">
        <v>29</v>
      </c>
      <c r="H14" s="13" t="s">
        <v>34</v>
      </c>
      <c r="I14" s="13" t="s">
        <v>50</v>
      </c>
      <c r="J14" s="13" t="s">
        <v>30</v>
      </c>
      <c r="K14" s="13" t="s">
        <v>9</v>
      </c>
      <c r="L14" s="13" t="s">
        <v>32</v>
      </c>
      <c r="M14" s="13" t="s">
        <v>37</v>
      </c>
      <c r="N14" s="13" t="s">
        <v>38</v>
      </c>
      <c r="O14" s="13" t="s">
        <v>31</v>
      </c>
      <c r="P14" s="13" t="s">
        <v>9</v>
      </c>
      <c r="Q14" s="13" t="s">
        <v>32</v>
      </c>
      <c r="R14" s="13" t="s">
        <v>40</v>
      </c>
      <c r="S14" s="13" t="s">
        <v>41</v>
      </c>
      <c r="T14" s="13" t="s">
        <v>10</v>
      </c>
      <c r="U14" s="13" t="s">
        <v>42</v>
      </c>
      <c r="V14" s="13" t="s">
        <v>39</v>
      </c>
      <c r="W14" s="13" t="s">
        <v>43</v>
      </c>
      <c r="X14" s="13" t="s">
        <v>44</v>
      </c>
      <c r="Y14" s="14" t="s">
        <v>45</v>
      </c>
      <c r="Z14" s="13" t="s">
        <v>46</v>
      </c>
      <c r="AA14" s="13" t="s">
        <v>47</v>
      </c>
      <c r="AB14" s="13" t="s">
        <v>11</v>
      </c>
      <c r="AC14" s="49"/>
      <c r="AD14" s="51"/>
    </row>
    <row r="15" spans="1:30" s="3" customFormat="1" ht="66" customHeight="1" x14ac:dyDescent="0.25">
      <c r="A15" s="47"/>
      <c r="B15" s="21" t="s">
        <v>12</v>
      </c>
      <c r="C15" s="13" t="s">
        <v>13</v>
      </c>
      <c r="D15" s="13" t="s">
        <v>13</v>
      </c>
      <c r="E15" s="13" t="s">
        <v>13</v>
      </c>
      <c r="F15" s="13" t="s">
        <v>14</v>
      </c>
      <c r="G15" s="13" t="s">
        <v>15</v>
      </c>
      <c r="H15" s="13" t="s">
        <v>35</v>
      </c>
      <c r="I15" s="13" t="s">
        <v>16</v>
      </c>
      <c r="J15" s="13" t="s">
        <v>17</v>
      </c>
      <c r="K15" s="13" t="s">
        <v>19</v>
      </c>
      <c r="L15" s="13" t="s">
        <v>20</v>
      </c>
      <c r="M15" s="13" t="s">
        <v>21</v>
      </c>
      <c r="N15" s="13"/>
      <c r="O15" s="13" t="s">
        <v>18</v>
      </c>
      <c r="P15" s="13" t="s">
        <v>22</v>
      </c>
      <c r="Q15" s="13" t="s">
        <v>23</v>
      </c>
      <c r="R15" s="13" t="s">
        <v>24</v>
      </c>
      <c r="S15" s="13"/>
      <c r="T15" s="13" t="s">
        <v>25</v>
      </c>
      <c r="U15" s="13" t="s">
        <v>26</v>
      </c>
      <c r="V15" s="13" t="s">
        <v>26</v>
      </c>
      <c r="W15" s="13" t="s">
        <v>27</v>
      </c>
      <c r="X15" s="13"/>
      <c r="Y15" s="13" t="s">
        <v>13</v>
      </c>
      <c r="Z15" s="13" t="s">
        <v>28</v>
      </c>
      <c r="AA15" s="13"/>
      <c r="AB15" s="13"/>
      <c r="AC15" s="5" t="s">
        <v>84</v>
      </c>
      <c r="AD15" s="13"/>
    </row>
    <row r="16" spans="1:30" s="1" customFormat="1" ht="7.5" x14ac:dyDescent="0.1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8</v>
      </c>
      <c r="K16" s="15">
        <v>9</v>
      </c>
      <c r="L16" s="15">
        <v>10</v>
      </c>
      <c r="M16" s="15">
        <v>11</v>
      </c>
      <c r="N16" s="15">
        <v>12</v>
      </c>
      <c r="O16" s="15">
        <v>13</v>
      </c>
      <c r="P16" s="15">
        <v>14</v>
      </c>
      <c r="Q16" s="15">
        <v>15</v>
      </c>
      <c r="R16" s="15">
        <v>16</v>
      </c>
      <c r="S16" s="15">
        <v>17</v>
      </c>
      <c r="T16" s="15">
        <v>18</v>
      </c>
      <c r="U16" s="15">
        <v>18</v>
      </c>
      <c r="V16" s="15">
        <v>19</v>
      </c>
      <c r="W16" s="15">
        <v>20</v>
      </c>
      <c r="X16" s="15">
        <v>21</v>
      </c>
      <c r="Y16" s="15">
        <v>22</v>
      </c>
      <c r="Z16" s="15">
        <v>23</v>
      </c>
      <c r="AA16" s="15">
        <v>24</v>
      </c>
      <c r="AB16" s="15">
        <v>25</v>
      </c>
      <c r="AC16" s="15">
        <v>26</v>
      </c>
      <c r="AD16" s="15">
        <v>27</v>
      </c>
    </row>
    <row r="17" spans="1:30" s="1" customFormat="1" ht="9.75" customHeight="1" x14ac:dyDescent="0.15">
      <c r="A17" s="54" t="s">
        <v>60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6"/>
    </row>
    <row r="18" spans="1:30" s="1" customFormat="1" ht="29.25" customHeight="1" x14ac:dyDescent="0.15">
      <c r="A18" s="22">
        <v>1</v>
      </c>
      <c r="B18" s="23" t="s">
        <v>71</v>
      </c>
      <c r="C18" s="6">
        <v>951</v>
      </c>
      <c r="D18" s="6">
        <v>5.3</v>
      </c>
      <c r="E18" s="7">
        <v>1</v>
      </c>
      <c r="F18" s="7">
        <v>2</v>
      </c>
      <c r="G18" s="6">
        <v>4.3</v>
      </c>
      <c r="H18" s="6">
        <v>1</v>
      </c>
      <c r="I18" s="6">
        <v>1</v>
      </c>
      <c r="J18" s="8">
        <v>0</v>
      </c>
      <c r="K18" s="8">
        <v>2</v>
      </c>
      <c r="L18" s="6">
        <v>0.8</v>
      </c>
      <c r="M18" s="6">
        <v>29.05</v>
      </c>
      <c r="N18" s="6">
        <f>C18/100*G18*H18*J18/100*L18*M18</f>
        <v>0</v>
      </c>
      <c r="O18" s="8">
        <v>77.540000000000006</v>
      </c>
      <c r="P18" s="8">
        <v>2</v>
      </c>
      <c r="Q18" s="6">
        <v>0.8</v>
      </c>
      <c r="R18" s="6">
        <v>30.49</v>
      </c>
      <c r="S18" s="6">
        <f t="shared" ref="S18:S29" si="0">C18/100*G18*(H18+I18-1)*O18/100*Q18*R18</f>
        <v>773.43207822239992</v>
      </c>
      <c r="T18" s="6">
        <v>1.1499999999999999</v>
      </c>
      <c r="U18" s="8">
        <v>4</v>
      </c>
      <c r="V18" s="8">
        <v>0.8</v>
      </c>
      <c r="W18" s="6">
        <v>3.65</v>
      </c>
      <c r="X18" s="6">
        <f t="shared" ref="X18:X29" si="1">W18*U18*T18</f>
        <v>16.79</v>
      </c>
      <c r="Y18" s="8">
        <v>4</v>
      </c>
      <c r="Z18" s="6">
        <v>5.47</v>
      </c>
      <c r="AA18" s="6">
        <f t="shared" ref="AA18:AA29" si="2">Z18*Y18*T18</f>
        <v>25.161999999999995</v>
      </c>
      <c r="AB18" s="6">
        <f t="shared" ref="AB18:AB29" si="3">AA18+X18</f>
        <v>41.951999999999998</v>
      </c>
      <c r="AC18" s="6">
        <v>54.34</v>
      </c>
      <c r="AD18" s="24">
        <f>ROUND((AB18+S18+N18)*AC18,0)</f>
        <v>44308</v>
      </c>
    </row>
    <row r="19" spans="1:30" s="1" customFormat="1" ht="29.25" customHeight="1" x14ac:dyDescent="0.15">
      <c r="A19" s="22">
        <v>2</v>
      </c>
      <c r="B19" s="23" t="s">
        <v>72</v>
      </c>
      <c r="C19" s="6">
        <v>492</v>
      </c>
      <c r="D19" s="6">
        <v>4.0999999999999996</v>
      </c>
      <c r="E19" s="7">
        <v>1</v>
      </c>
      <c r="F19" s="7">
        <v>1</v>
      </c>
      <c r="G19" s="6">
        <v>4.3</v>
      </c>
      <c r="H19" s="6">
        <v>1</v>
      </c>
      <c r="I19" s="6">
        <v>1</v>
      </c>
      <c r="J19" s="8">
        <v>0</v>
      </c>
      <c r="K19" s="8">
        <v>2</v>
      </c>
      <c r="L19" s="6">
        <v>0.8</v>
      </c>
      <c r="M19" s="6">
        <v>29.05</v>
      </c>
      <c r="N19" s="6">
        <f t="shared" ref="N19:N29" si="4">C19/100*G19*H19*J19/100*L19*M19</f>
        <v>0</v>
      </c>
      <c r="O19" s="8">
        <v>77.540000000000006</v>
      </c>
      <c r="P19" s="8">
        <v>2</v>
      </c>
      <c r="Q19" s="6">
        <v>0.8</v>
      </c>
      <c r="R19" s="6">
        <v>28.16</v>
      </c>
      <c r="S19" s="6">
        <f t="shared" si="0"/>
        <v>369.55747614720002</v>
      </c>
      <c r="T19" s="6">
        <v>1.1499999999999999</v>
      </c>
      <c r="U19" s="8">
        <v>4</v>
      </c>
      <c r="V19" s="8">
        <v>0.8</v>
      </c>
      <c r="W19" s="6">
        <v>3.65</v>
      </c>
      <c r="X19" s="6">
        <f t="shared" si="1"/>
        <v>16.79</v>
      </c>
      <c r="Y19" s="8">
        <v>4</v>
      </c>
      <c r="Z19" s="6">
        <v>5.47</v>
      </c>
      <c r="AA19" s="6">
        <f t="shared" si="2"/>
        <v>25.161999999999995</v>
      </c>
      <c r="AB19" s="6">
        <f t="shared" si="3"/>
        <v>41.951999999999998</v>
      </c>
      <c r="AC19" s="6">
        <v>54.34</v>
      </c>
      <c r="AD19" s="24">
        <f t="shared" ref="AD19:AD22" si="5">ROUND((AB19+S19+N19)*AC19,0)</f>
        <v>22361</v>
      </c>
    </row>
    <row r="20" spans="1:30" s="1" customFormat="1" ht="29.25" customHeight="1" x14ac:dyDescent="0.15">
      <c r="A20" s="22">
        <v>3</v>
      </c>
      <c r="B20" s="23" t="s">
        <v>73</v>
      </c>
      <c r="C20" s="6">
        <v>97</v>
      </c>
      <c r="D20" s="6">
        <v>2.8</v>
      </c>
      <c r="E20" s="7">
        <v>1</v>
      </c>
      <c r="F20" s="7">
        <v>1</v>
      </c>
      <c r="G20" s="6">
        <v>4.3</v>
      </c>
      <c r="H20" s="6">
        <v>1</v>
      </c>
      <c r="I20" s="6">
        <v>1</v>
      </c>
      <c r="J20" s="8">
        <v>0</v>
      </c>
      <c r="K20" s="8">
        <v>2</v>
      </c>
      <c r="L20" s="6">
        <v>0.8</v>
      </c>
      <c r="M20" s="6">
        <v>27.05</v>
      </c>
      <c r="N20" s="6">
        <f t="shared" si="4"/>
        <v>0</v>
      </c>
      <c r="O20" s="8">
        <v>77.540000000000006</v>
      </c>
      <c r="P20" s="8">
        <v>2</v>
      </c>
      <c r="Q20" s="6">
        <v>0.8</v>
      </c>
      <c r="R20" s="6">
        <v>28.99</v>
      </c>
      <c r="S20" s="6">
        <f t="shared" si="0"/>
        <v>75.007413332799999</v>
      </c>
      <c r="T20" s="6">
        <v>1.1499999999999999</v>
      </c>
      <c r="U20" s="8">
        <v>4</v>
      </c>
      <c r="V20" s="8">
        <v>0.8</v>
      </c>
      <c r="W20" s="6">
        <v>3.65</v>
      </c>
      <c r="X20" s="6">
        <f t="shared" si="1"/>
        <v>16.79</v>
      </c>
      <c r="Y20" s="8">
        <v>4</v>
      </c>
      <c r="Z20" s="6">
        <v>5.47</v>
      </c>
      <c r="AA20" s="6">
        <f t="shared" si="2"/>
        <v>25.161999999999995</v>
      </c>
      <c r="AB20" s="6">
        <f t="shared" si="3"/>
        <v>41.951999999999998</v>
      </c>
      <c r="AC20" s="6">
        <v>54.34</v>
      </c>
      <c r="AD20" s="24">
        <f>ROUND((AB20+S20+N20)*AC20,0)</f>
        <v>6356</v>
      </c>
    </row>
    <row r="21" spans="1:30" s="1" customFormat="1" ht="29.25" customHeight="1" x14ac:dyDescent="0.15">
      <c r="A21" s="22">
        <v>4</v>
      </c>
      <c r="B21" s="23" t="s">
        <v>74</v>
      </c>
      <c r="C21" s="6">
        <v>103</v>
      </c>
      <c r="D21" s="6">
        <v>3.1</v>
      </c>
      <c r="E21" s="7">
        <v>1</v>
      </c>
      <c r="F21" s="7">
        <v>1</v>
      </c>
      <c r="G21" s="6">
        <v>4.3</v>
      </c>
      <c r="H21" s="6">
        <v>1</v>
      </c>
      <c r="I21" s="6">
        <v>1</v>
      </c>
      <c r="J21" s="8">
        <v>0</v>
      </c>
      <c r="K21" s="8">
        <v>2</v>
      </c>
      <c r="L21" s="6">
        <v>0.8</v>
      </c>
      <c r="M21" s="6">
        <v>27.05</v>
      </c>
      <c r="N21" s="6">
        <f t="shared" si="4"/>
        <v>0</v>
      </c>
      <c r="O21" s="8">
        <v>77.540000000000006</v>
      </c>
      <c r="P21" s="8">
        <v>2</v>
      </c>
      <c r="Q21" s="6">
        <v>0.8</v>
      </c>
      <c r="R21" s="6">
        <v>28.99</v>
      </c>
      <c r="S21" s="6">
        <f t="shared" si="0"/>
        <v>79.647047147200013</v>
      </c>
      <c r="T21" s="6">
        <v>1.1499999999999999</v>
      </c>
      <c r="U21" s="8">
        <v>4</v>
      </c>
      <c r="V21" s="8">
        <v>0.8</v>
      </c>
      <c r="W21" s="6">
        <v>3.65</v>
      </c>
      <c r="X21" s="6">
        <f t="shared" si="1"/>
        <v>16.79</v>
      </c>
      <c r="Y21" s="8">
        <v>4</v>
      </c>
      <c r="Z21" s="6">
        <v>5.47</v>
      </c>
      <c r="AA21" s="6">
        <f t="shared" si="2"/>
        <v>25.161999999999995</v>
      </c>
      <c r="AB21" s="6">
        <f t="shared" si="3"/>
        <v>41.951999999999998</v>
      </c>
      <c r="AC21" s="6">
        <v>54.34</v>
      </c>
      <c r="AD21" s="24">
        <f t="shared" si="5"/>
        <v>6608</v>
      </c>
    </row>
    <row r="22" spans="1:30" s="1" customFormat="1" ht="29.25" customHeight="1" x14ac:dyDescent="0.15">
      <c r="A22" s="22">
        <v>5</v>
      </c>
      <c r="B22" s="23" t="s">
        <v>75</v>
      </c>
      <c r="C22" s="6">
        <v>312</v>
      </c>
      <c r="D22" s="6" t="s">
        <v>65</v>
      </c>
      <c r="E22" s="7">
        <v>1</v>
      </c>
      <c r="F22" s="7">
        <v>1</v>
      </c>
      <c r="G22" s="6">
        <v>4.3</v>
      </c>
      <c r="H22" s="6">
        <v>1</v>
      </c>
      <c r="I22" s="6">
        <v>1</v>
      </c>
      <c r="J22" s="8">
        <v>0</v>
      </c>
      <c r="K22" s="8">
        <v>2</v>
      </c>
      <c r="L22" s="6">
        <v>0.8</v>
      </c>
      <c r="M22" s="6">
        <v>28.28</v>
      </c>
      <c r="N22" s="6">
        <f t="shared" ref="N22" si="6">C22/100*G22*H22*J22/100*L22*M22</f>
        <v>0</v>
      </c>
      <c r="O22" s="8">
        <v>77.540000000000006</v>
      </c>
      <c r="P22" s="8">
        <v>2</v>
      </c>
      <c r="Q22" s="6">
        <v>0.8</v>
      </c>
      <c r="R22" s="6">
        <v>28.99</v>
      </c>
      <c r="S22" s="6">
        <f t="shared" ref="S22" si="7">C22/100*G22*(H22+I22-1)*O22/100*Q22*R22</f>
        <v>241.26095834880002</v>
      </c>
      <c r="T22" s="6">
        <v>1.1499999999999999</v>
      </c>
      <c r="U22" s="8">
        <v>4</v>
      </c>
      <c r="V22" s="8">
        <v>0.8</v>
      </c>
      <c r="W22" s="6">
        <v>3.65</v>
      </c>
      <c r="X22" s="6">
        <f t="shared" ref="X22" si="8">W22*U22*T22</f>
        <v>16.79</v>
      </c>
      <c r="Y22" s="8">
        <v>4</v>
      </c>
      <c r="Z22" s="6">
        <v>5.47</v>
      </c>
      <c r="AA22" s="6">
        <f t="shared" ref="AA22" si="9">Z22*Y22*T22</f>
        <v>25.161999999999995</v>
      </c>
      <c r="AB22" s="6">
        <f t="shared" ref="AB22" si="10">AA22+X22</f>
        <v>41.951999999999998</v>
      </c>
      <c r="AC22" s="6">
        <v>54.34</v>
      </c>
      <c r="AD22" s="24">
        <f t="shared" si="5"/>
        <v>15390</v>
      </c>
    </row>
    <row r="23" spans="1:30" s="1" customFormat="1" ht="29.25" customHeight="1" x14ac:dyDescent="0.15">
      <c r="A23" s="22">
        <v>6</v>
      </c>
      <c r="B23" s="23" t="s">
        <v>83</v>
      </c>
      <c r="C23" s="6">
        <v>1611</v>
      </c>
      <c r="D23" s="6" t="s">
        <v>66</v>
      </c>
      <c r="E23" s="7">
        <v>1</v>
      </c>
      <c r="F23" s="7">
        <v>2</v>
      </c>
      <c r="G23" s="6">
        <v>3.5</v>
      </c>
      <c r="H23" s="6">
        <v>1</v>
      </c>
      <c r="I23" s="6">
        <v>1</v>
      </c>
      <c r="J23" s="8">
        <v>0</v>
      </c>
      <c r="K23" s="8">
        <v>2</v>
      </c>
      <c r="L23" s="6">
        <v>0.8</v>
      </c>
      <c r="M23" s="6">
        <v>28.28</v>
      </c>
      <c r="N23" s="6">
        <f t="shared" ref="N23:N25" si="11">C23/100*G23*H23*J23/100*L23*M23</f>
        <v>0</v>
      </c>
      <c r="O23" s="8">
        <v>77.540000000000006</v>
      </c>
      <c r="P23" s="8">
        <v>2</v>
      </c>
      <c r="Q23" s="6">
        <v>0.8</v>
      </c>
      <c r="R23" s="6">
        <v>30.49</v>
      </c>
      <c r="S23" s="6">
        <f t="shared" ref="S23:S25" si="12">C23/100*G23*(H23+I23-1)*O23/100*Q23*R23</f>
        <v>1066.4409001680001</v>
      </c>
      <c r="T23" s="6">
        <v>1.1499999999999999</v>
      </c>
      <c r="U23" s="8">
        <v>4</v>
      </c>
      <c r="V23" s="8">
        <v>0.8</v>
      </c>
      <c r="W23" s="6">
        <v>3.65</v>
      </c>
      <c r="X23" s="6">
        <f t="shared" ref="X23:X25" si="13">W23*U23*T23</f>
        <v>16.79</v>
      </c>
      <c r="Y23" s="8">
        <v>4</v>
      </c>
      <c r="Z23" s="6">
        <v>5.47</v>
      </c>
      <c r="AA23" s="6">
        <f t="shared" ref="AA23:AA25" si="14">Z23*Y23*T23</f>
        <v>25.161999999999995</v>
      </c>
      <c r="AB23" s="6">
        <f t="shared" ref="AB23:AB25" si="15">AA23+X23</f>
        <v>41.951999999999998</v>
      </c>
      <c r="AC23" s="6">
        <v>54.34</v>
      </c>
      <c r="AD23" s="24">
        <f t="shared" ref="AD23:AD25" si="16">ROUND((AB23+S23+N23)*AC23,0)</f>
        <v>60230</v>
      </c>
    </row>
    <row r="24" spans="1:30" s="1" customFormat="1" ht="29.25" customHeight="1" x14ac:dyDescent="0.15">
      <c r="A24" s="22">
        <v>7</v>
      </c>
      <c r="B24" s="23" t="s">
        <v>76</v>
      </c>
      <c r="C24" s="6">
        <v>986</v>
      </c>
      <c r="D24" s="6">
        <v>5.85</v>
      </c>
      <c r="E24" s="7">
        <v>1</v>
      </c>
      <c r="F24" s="7">
        <v>2</v>
      </c>
      <c r="G24" s="6">
        <v>4.3</v>
      </c>
      <c r="H24" s="6">
        <v>1</v>
      </c>
      <c r="I24" s="6">
        <v>1</v>
      </c>
      <c r="J24" s="8">
        <v>0</v>
      </c>
      <c r="K24" s="8">
        <v>2</v>
      </c>
      <c r="L24" s="6">
        <v>0.8</v>
      </c>
      <c r="M24" s="6">
        <v>28.28</v>
      </c>
      <c r="N24" s="6">
        <f t="shared" si="11"/>
        <v>0</v>
      </c>
      <c r="O24" s="8">
        <v>77.540000000000006</v>
      </c>
      <c r="P24" s="8">
        <v>2</v>
      </c>
      <c r="Q24" s="6">
        <v>0.8</v>
      </c>
      <c r="R24" s="6">
        <v>30.49</v>
      </c>
      <c r="S24" s="6">
        <f t="shared" si="12"/>
        <v>801.89698120640003</v>
      </c>
      <c r="T24" s="6">
        <v>1.1499999999999999</v>
      </c>
      <c r="U24" s="8">
        <v>4</v>
      </c>
      <c r="V24" s="8">
        <v>0.8</v>
      </c>
      <c r="W24" s="6">
        <v>3.65</v>
      </c>
      <c r="X24" s="6">
        <f t="shared" si="13"/>
        <v>16.79</v>
      </c>
      <c r="Y24" s="8">
        <v>4</v>
      </c>
      <c r="Z24" s="6">
        <v>5.47</v>
      </c>
      <c r="AA24" s="6">
        <f t="shared" si="14"/>
        <v>25.161999999999995</v>
      </c>
      <c r="AB24" s="6">
        <f t="shared" si="15"/>
        <v>41.951999999999998</v>
      </c>
      <c r="AC24" s="6">
        <v>54.34</v>
      </c>
      <c r="AD24" s="24">
        <f t="shared" si="16"/>
        <v>45855</v>
      </c>
    </row>
    <row r="25" spans="1:30" s="1" customFormat="1" ht="29.25" customHeight="1" x14ac:dyDescent="0.15">
      <c r="A25" s="22">
        <v>8</v>
      </c>
      <c r="B25" s="23" t="s">
        <v>77</v>
      </c>
      <c r="C25" s="6">
        <v>986</v>
      </c>
      <c r="D25" s="6" t="s">
        <v>68</v>
      </c>
      <c r="E25" s="7">
        <v>1</v>
      </c>
      <c r="F25" s="7">
        <v>2</v>
      </c>
      <c r="G25" s="6">
        <v>4.3</v>
      </c>
      <c r="H25" s="6">
        <v>1</v>
      </c>
      <c r="I25" s="6">
        <v>1</v>
      </c>
      <c r="J25" s="8">
        <v>0</v>
      </c>
      <c r="K25" s="8">
        <v>2</v>
      </c>
      <c r="L25" s="6">
        <v>0.8</v>
      </c>
      <c r="M25" s="6">
        <v>28.28</v>
      </c>
      <c r="N25" s="6">
        <f t="shared" si="11"/>
        <v>0</v>
      </c>
      <c r="O25" s="8">
        <v>77.540000000000006</v>
      </c>
      <c r="P25" s="8">
        <v>2</v>
      </c>
      <c r="Q25" s="6">
        <v>0.8</v>
      </c>
      <c r="R25" s="6">
        <v>30.49</v>
      </c>
      <c r="S25" s="6">
        <f t="shared" si="12"/>
        <v>801.89698120640003</v>
      </c>
      <c r="T25" s="6">
        <v>1.1499999999999999</v>
      </c>
      <c r="U25" s="8">
        <v>4</v>
      </c>
      <c r="V25" s="8">
        <v>0.8</v>
      </c>
      <c r="W25" s="6">
        <v>3.65</v>
      </c>
      <c r="X25" s="6">
        <f t="shared" si="13"/>
        <v>16.79</v>
      </c>
      <c r="Y25" s="8">
        <v>4</v>
      </c>
      <c r="Z25" s="6">
        <v>5.47</v>
      </c>
      <c r="AA25" s="6">
        <f t="shared" si="14"/>
        <v>25.161999999999995</v>
      </c>
      <c r="AB25" s="6">
        <f t="shared" si="15"/>
        <v>41.951999999999998</v>
      </c>
      <c r="AC25" s="6">
        <v>54.34</v>
      </c>
      <c r="AD25" s="24">
        <f t="shared" si="16"/>
        <v>45855</v>
      </c>
    </row>
    <row r="26" spans="1:30" s="1" customFormat="1" ht="10.5" customHeight="1" x14ac:dyDescent="0.15">
      <c r="A26" s="59" t="s">
        <v>52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25">
        <f>SUM(AD18:AD25)</f>
        <v>246963</v>
      </c>
    </row>
    <row r="27" spans="1:30" s="1" customFormat="1" ht="9" customHeight="1" x14ac:dyDescent="0.15">
      <c r="A27" s="54" t="s">
        <v>59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8"/>
    </row>
    <row r="28" spans="1:30" s="1" customFormat="1" ht="30.75" customHeight="1" x14ac:dyDescent="0.15">
      <c r="A28" s="22">
        <v>1</v>
      </c>
      <c r="B28" s="23" t="s">
        <v>78</v>
      </c>
      <c r="C28" s="6">
        <v>1020</v>
      </c>
      <c r="D28" s="6" t="s">
        <v>64</v>
      </c>
      <c r="E28" s="7">
        <v>1</v>
      </c>
      <c r="F28" s="7">
        <v>1</v>
      </c>
      <c r="G28" s="6" t="s">
        <v>67</v>
      </c>
      <c r="H28" s="6">
        <v>1</v>
      </c>
      <c r="I28" s="6">
        <v>1</v>
      </c>
      <c r="J28" s="8">
        <v>0</v>
      </c>
      <c r="K28" s="8">
        <v>2</v>
      </c>
      <c r="L28" s="6">
        <v>0.8</v>
      </c>
      <c r="M28" s="6">
        <v>31.42</v>
      </c>
      <c r="N28" s="6">
        <f t="shared" ref="N28" si="17">C28/100*G28*H28*J28/100*L28*M28</f>
        <v>0</v>
      </c>
      <c r="O28" s="8">
        <v>77.540000000000006</v>
      </c>
      <c r="P28" s="8">
        <v>2</v>
      </c>
      <c r="Q28" s="6">
        <v>0.8</v>
      </c>
      <c r="R28" s="6">
        <v>28.16</v>
      </c>
      <c r="S28" s="6">
        <f t="shared" ref="S28" si="18">C28/100*G28*(H28+I28-1)*O28/100*Q28*R28</f>
        <v>623.6151398400001</v>
      </c>
      <c r="T28" s="6">
        <v>1.1499999999999999</v>
      </c>
      <c r="U28" s="8">
        <v>4</v>
      </c>
      <c r="V28" s="8">
        <v>0.8</v>
      </c>
      <c r="W28" s="6">
        <v>3.65</v>
      </c>
      <c r="X28" s="6">
        <f t="shared" ref="X28" si="19">W28*U28*T28</f>
        <v>16.79</v>
      </c>
      <c r="Y28" s="8">
        <v>0</v>
      </c>
      <c r="Z28" s="6">
        <v>0</v>
      </c>
      <c r="AA28" s="6">
        <f t="shared" ref="AA28" si="20">Z28*Y28*T28</f>
        <v>0</v>
      </c>
      <c r="AB28" s="6">
        <f t="shared" ref="AB28" si="21">AA28+X28</f>
        <v>16.79</v>
      </c>
      <c r="AC28" s="6">
        <v>54.34</v>
      </c>
      <c r="AD28" s="24">
        <f>ROUND((AB28+S28+N28)*AC28,0)</f>
        <v>34800</v>
      </c>
    </row>
    <row r="29" spans="1:30" s="1" customFormat="1" ht="30.75" customHeight="1" x14ac:dyDescent="0.15">
      <c r="A29" s="22">
        <v>2</v>
      </c>
      <c r="B29" s="23" t="s">
        <v>82</v>
      </c>
      <c r="C29" s="6">
        <v>30</v>
      </c>
      <c r="D29" s="6" t="s">
        <v>69</v>
      </c>
      <c r="E29" s="7">
        <v>1</v>
      </c>
      <c r="F29" s="7">
        <v>1</v>
      </c>
      <c r="G29" s="6" t="s">
        <v>64</v>
      </c>
      <c r="H29" s="6">
        <v>1</v>
      </c>
      <c r="I29" s="6">
        <v>1</v>
      </c>
      <c r="J29" s="8">
        <v>0</v>
      </c>
      <c r="K29" s="8">
        <v>2</v>
      </c>
      <c r="L29" s="6">
        <v>0.8</v>
      </c>
      <c r="M29" s="6">
        <v>29.5</v>
      </c>
      <c r="N29" s="6">
        <f t="shared" si="4"/>
        <v>0</v>
      </c>
      <c r="O29" s="8">
        <v>77.540000000000006</v>
      </c>
      <c r="P29" s="8">
        <v>2</v>
      </c>
      <c r="Q29" s="6">
        <v>0.8</v>
      </c>
      <c r="R29" s="6">
        <v>28.99</v>
      </c>
      <c r="S29" s="6">
        <f t="shared" si="0"/>
        <v>23.198169071999999</v>
      </c>
      <c r="T29" s="6">
        <v>1.1499999999999999</v>
      </c>
      <c r="U29" s="8">
        <v>4</v>
      </c>
      <c r="V29" s="8">
        <v>0.8</v>
      </c>
      <c r="W29" s="6">
        <v>3.65</v>
      </c>
      <c r="X29" s="6">
        <f t="shared" si="1"/>
        <v>16.79</v>
      </c>
      <c r="Y29" s="8">
        <v>4</v>
      </c>
      <c r="Z29" s="6">
        <v>5.47</v>
      </c>
      <c r="AA29" s="6">
        <f t="shared" si="2"/>
        <v>25.161999999999995</v>
      </c>
      <c r="AB29" s="6">
        <f t="shared" si="3"/>
        <v>41.951999999999998</v>
      </c>
      <c r="AC29" s="6">
        <v>54.34</v>
      </c>
      <c r="AD29" s="24">
        <f>ROUND((AB29+S29+N29)*AC29,0)</f>
        <v>3540</v>
      </c>
    </row>
    <row r="30" spans="1:30" s="1" customFormat="1" ht="10.5" customHeight="1" x14ac:dyDescent="0.15">
      <c r="A30" s="59" t="s">
        <v>53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1"/>
      <c r="AD30" s="24">
        <f>SUM(AD28:AD29)</f>
        <v>38340</v>
      </c>
    </row>
    <row r="31" spans="1:30" s="1" customFormat="1" ht="8.25" customHeight="1" x14ac:dyDescent="0.15">
      <c r="A31" s="54" t="s">
        <v>61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8"/>
    </row>
    <row r="32" spans="1:30" s="1" customFormat="1" ht="31.5" customHeight="1" x14ac:dyDescent="0.15">
      <c r="A32" s="22">
        <v>1</v>
      </c>
      <c r="B32" s="6" t="s">
        <v>79</v>
      </c>
      <c r="C32" s="6">
        <v>99</v>
      </c>
      <c r="D32" s="6" t="s">
        <v>70</v>
      </c>
      <c r="E32" s="7">
        <v>1</v>
      </c>
      <c r="F32" s="7">
        <v>1</v>
      </c>
      <c r="G32" s="6" t="s">
        <v>64</v>
      </c>
      <c r="H32" s="6">
        <v>1</v>
      </c>
      <c r="I32" s="6">
        <v>1</v>
      </c>
      <c r="J32" s="8">
        <v>0</v>
      </c>
      <c r="K32" s="8">
        <v>2</v>
      </c>
      <c r="L32" s="6">
        <v>0.8</v>
      </c>
      <c r="M32" s="6">
        <v>28.28</v>
      </c>
      <c r="N32" s="6">
        <f t="shared" ref="N32" si="22">C32/100*G32*H32*J32/100*L32*M32</f>
        <v>0</v>
      </c>
      <c r="O32" s="8">
        <v>77.540000000000006</v>
      </c>
      <c r="P32" s="8">
        <v>2</v>
      </c>
      <c r="Q32" s="6">
        <v>0.8</v>
      </c>
      <c r="R32" s="6">
        <v>28.99</v>
      </c>
      <c r="S32" s="6">
        <f t="shared" ref="S32" si="23">C32/100*G32*(H32+I32-1)*O32/100*Q32*R32</f>
        <v>76.553957937600003</v>
      </c>
      <c r="T32" s="6">
        <v>1.1499999999999999</v>
      </c>
      <c r="U32" s="8">
        <v>4</v>
      </c>
      <c r="V32" s="8">
        <v>0.8</v>
      </c>
      <c r="W32" s="6">
        <v>3.65</v>
      </c>
      <c r="X32" s="6">
        <f t="shared" ref="X32" si="24">W32*U32*T32</f>
        <v>16.79</v>
      </c>
      <c r="Y32" s="8">
        <v>4</v>
      </c>
      <c r="Z32" s="6">
        <v>5.47</v>
      </c>
      <c r="AA32" s="6">
        <f t="shared" ref="AA32" si="25">Z32*Y32*T32</f>
        <v>25.161999999999995</v>
      </c>
      <c r="AB32" s="6">
        <f t="shared" ref="AB32" si="26">AA32+X32</f>
        <v>41.951999999999998</v>
      </c>
      <c r="AC32" s="6">
        <v>54.34</v>
      </c>
      <c r="AD32" s="24">
        <f t="shared" ref="AD32" si="27">ROUND((AB32+S32+N32)*AC32,0)</f>
        <v>6440</v>
      </c>
    </row>
    <row r="33" spans="1:31" s="1" customFormat="1" ht="31.5" customHeight="1" x14ac:dyDescent="0.15">
      <c r="A33" s="29">
        <v>2</v>
      </c>
      <c r="B33" s="31" t="s">
        <v>80</v>
      </c>
      <c r="C33" s="31">
        <v>90</v>
      </c>
      <c r="D33" s="31" t="s">
        <v>65</v>
      </c>
      <c r="E33" s="32">
        <v>1</v>
      </c>
      <c r="F33" s="32">
        <v>1</v>
      </c>
      <c r="G33" s="31" t="s">
        <v>64</v>
      </c>
      <c r="H33" s="31">
        <v>1</v>
      </c>
      <c r="I33" s="31">
        <v>1</v>
      </c>
      <c r="J33" s="33">
        <v>0</v>
      </c>
      <c r="K33" s="33">
        <v>2</v>
      </c>
      <c r="L33" s="31">
        <v>0.8</v>
      </c>
      <c r="M33" s="31">
        <v>28.28</v>
      </c>
      <c r="N33" s="31">
        <f t="shared" ref="N33" si="28">C33/100*G33*H33*J33/100*L33*M33</f>
        <v>0</v>
      </c>
      <c r="O33" s="33">
        <v>77.540000000000006</v>
      </c>
      <c r="P33" s="33">
        <v>2</v>
      </c>
      <c r="Q33" s="31">
        <v>0.8</v>
      </c>
      <c r="R33" s="31">
        <v>28.99</v>
      </c>
      <c r="S33" s="31">
        <f t="shared" ref="S33" si="29">C33/100*G33*(H33+I33-1)*O33/100*Q33*R33</f>
        <v>69.594507216000011</v>
      </c>
      <c r="T33" s="31">
        <v>1.1499999999999999</v>
      </c>
      <c r="U33" s="33">
        <v>4</v>
      </c>
      <c r="V33" s="33">
        <v>0.8</v>
      </c>
      <c r="W33" s="31">
        <v>3.65</v>
      </c>
      <c r="X33" s="31">
        <f t="shared" ref="X33" si="30">W33*U33*T33</f>
        <v>16.79</v>
      </c>
      <c r="Y33" s="33">
        <v>4</v>
      </c>
      <c r="Z33" s="31">
        <v>5.47</v>
      </c>
      <c r="AA33" s="31">
        <f t="shared" ref="AA33" si="31">Z33*Y33*T33</f>
        <v>25.161999999999995</v>
      </c>
      <c r="AB33" s="31">
        <f t="shared" ref="AB33" si="32">AA33+X33</f>
        <v>41.951999999999998</v>
      </c>
      <c r="AC33" s="31">
        <v>54.34</v>
      </c>
      <c r="AD33" s="34">
        <f t="shared" ref="AD33" si="33">ROUND((AB33+S33+N33)*AC33,0)</f>
        <v>6061</v>
      </c>
    </row>
    <row r="34" spans="1:31" s="1" customFormat="1" ht="14.25" customHeight="1" x14ac:dyDescent="0.15">
      <c r="A34" s="59" t="s">
        <v>62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1"/>
      <c r="AD34" s="25">
        <f>SUM(AD32:AD33)</f>
        <v>12501</v>
      </c>
    </row>
    <row r="35" spans="1:31" s="1" customFormat="1" ht="15" customHeight="1" x14ac:dyDescent="0.15">
      <c r="A35" s="70" t="s">
        <v>89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2"/>
    </row>
    <row r="36" spans="1:31" s="1" customFormat="1" ht="18.75" customHeight="1" x14ac:dyDescent="0.15">
      <c r="A36" s="22">
        <v>1</v>
      </c>
      <c r="B36" s="7" t="s">
        <v>88</v>
      </c>
      <c r="C36" s="7">
        <v>160</v>
      </c>
      <c r="D36" s="6">
        <v>4</v>
      </c>
      <c r="E36" s="8">
        <v>1</v>
      </c>
      <c r="F36" s="8">
        <v>1</v>
      </c>
      <c r="G36" s="6">
        <v>4.3</v>
      </c>
      <c r="H36" s="6">
        <v>1</v>
      </c>
      <c r="I36" s="6">
        <v>1</v>
      </c>
      <c r="J36" s="8">
        <v>0</v>
      </c>
      <c r="K36" s="8">
        <v>2</v>
      </c>
      <c r="L36" s="6">
        <v>0.8</v>
      </c>
      <c r="M36" s="6">
        <v>28.28</v>
      </c>
      <c r="N36" s="6">
        <f t="shared" ref="N36" si="34">C36/100*G36*H36*J36/100*L36*M36</f>
        <v>0</v>
      </c>
      <c r="O36" s="8">
        <v>77.540000000000006</v>
      </c>
      <c r="P36" s="8">
        <v>2</v>
      </c>
      <c r="Q36" s="6">
        <v>0.8</v>
      </c>
      <c r="R36" s="6">
        <v>28.99</v>
      </c>
      <c r="S36" s="6">
        <f t="shared" ref="S36:S40" si="35">C36/100*G36*(H36+I36-1)*O36/100*Q36*R36</f>
        <v>123.72356838400003</v>
      </c>
      <c r="T36" s="6">
        <v>1.1499999999999999</v>
      </c>
      <c r="U36" s="8">
        <v>4</v>
      </c>
      <c r="V36" s="8">
        <v>4</v>
      </c>
      <c r="W36" s="6">
        <v>3.65</v>
      </c>
      <c r="X36" s="6">
        <f t="shared" ref="X36:X40" si="36">W36*U36*T36</f>
        <v>16.79</v>
      </c>
      <c r="Y36" s="8">
        <v>4</v>
      </c>
      <c r="Z36" s="6">
        <v>5.47</v>
      </c>
      <c r="AA36" s="6">
        <f t="shared" ref="AA36:AA40" si="37">Z36*Y36*T36</f>
        <v>25.161999999999995</v>
      </c>
      <c r="AB36" s="6">
        <f t="shared" ref="AB36:AB40" si="38">AA36+X36</f>
        <v>41.951999999999998</v>
      </c>
      <c r="AC36" s="6">
        <v>54.34</v>
      </c>
      <c r="AD36" s="24">
        <f t="shared" ref="AD36:AD40" si="39">ROUND((AB36+S36+N36)*AC36,0)</f>
        <v>9003</v>
      </c>
    </row>
    <row r="37" spans="1:31" s="1" customFormat="1" ht="18.75" customHeight="1" x14ac:dyDescent="0.15">
      <c r="A37" s="30">
        <v>2</v>
      </c>
      <c r="B37" s="7" t="s">
        <v>90</v>
      </c>
      <c r="C37" s="7">
        <v>165</v>
      </c>
      <c r="D37" s="6">
        <v>4</v>
      </c>
      <c r="E37" s="8">
        <v>1</v>
      </c>
      <c r="F37" s="8">
        <v>1</v>
      </c>
      <c r="G37" s="6">
        <v>4.3</v>
      </c>
      <c r="H37" s="6">
        <v>1</v>
      </c>
      <c r="I37" s="6">
        <v>1</v>
      </c>
      <c r="J37" s="8">
        <v>0</v>
      </c>
      <c r="K37" s="8">
        <v>2</v>
      </c>
      <c r="L37" s="6">
        <v>0.8</v>
      </c>
      <c r="M37" s="6">
        <v>28.28</v>
      </c>
      <c r="N37" s="6">
        <f t="shared" ref="N37" si="40">C37/100*G37*H37*J37/100*L37*M37</f>
        <v>0</v>
      </c>
      <c r="O37" s="8">
        <v>77.540000000000006</v>
      </c>
      <c r="P37" s="8">
        <v>2</v>
      </c>
      <c r="Q37" s="6">
        <v>0.8</v>
      </c>
      <c r="R37" s="6">
        <v>28.99</v>
      </c>
      <c r="S37" s="6">
        <f t="shared" si="35"/>
        <v>127.58992989600002</v>
      </c>
      <c r="T37" s="6">
        <v>1.1499999999999999</v>
      </c>
      <c r="U37" s="8">
        <v>4</v>
      </c>
      <c r="V37" s="8">
        <v>0.8</v>
      </c>
      <c r="W37" s="6">
        <v>3.65</v>
      </c>
      <c r="X37" s="6">
        <f t="shared" si="36"/>
        <v>16.79</v>
      </c>
      <c r="Y37" s="8">
        <v>4</v>
      </c>
      <c r="Z37" s="6">
        <v>5.47</v>
      </c>
      <c r="AA37" s="6">
        <f t="shared" si="37"/>
        <v>25.161999999999995</v>
      </c>
      <c r="AB37" s="6">
        <f t="shared" si="38"/>
        <v>41.951999999999998</v>
      </c>
      <c r="AC37" s="6">
        <v>54.34</v>
      </c>
      <c r="AD37" s="24">
        <f t="shared" si="39"/>
        <v>9213</v>
      </c>
      <c r="AE37" s="43"/>
    </row>
    <row r="38" spans="1:31" s="1" customFormat="1" ht="18.75" customHeight="1" x14ac:dyDescent="0.15">
      <c r="A38" s="30">
        <v>3</v>
      </c>
      <c r="B38" s="7" t="s">
        <v>91</v>
      </c>
      <c r="C38" s="7">
        <v>80</v>
      </c>
      <c r="D38" s="6">
        <v>4</v>
      </c>
      <c r="E38" s="8">
        <v>1</v>
      </c>
      <c r="F38" s="8">
        <v>1</v>
      </c>
      <c r="G38" s="6">
        <v>4.3</v>
      </c>
      <c r="H38" s="6">
        <v>1</v>
      </c>
      <c r="I38" s="6">
        <v>1</v>
      </c>
      <c r="J38" s="8">
        <v>0</v>
      </c>
      <c r="K38" s="8">
        <v>2</v>
      </c>
      <c r="L38" s="6">
        <v>0.8</v>
      </c>
      <c r="M38" s="6">
        <v>28.28</v>
      </c>
      <c r="N38" s="6">
        <f t="shared" ref="N38:N45" si="41">C38/100*G38*H38*J38/100*L38*M38</f>
        <v>0</v>
      </c>
      <c r="O38" s="8">
        <v>77.540000000000006</v>
      </c>
      <c r="P38" s="8">
        <v>2</v>
      </c>
      <c r="Q38" s="6">
        <v>0.8</v>
      </c>
      <c r="R38" s="6">
        <v>28.99</v>
      </c>
      <c r="S38" s="6">
        <f t="shared" si="35"/>
        <v>61.861784192000016</v>
      </c>
      <c r="T38" s="6">
        <v>1.1499999999999999</v>
      </c>
      <c r="U38" s="8">
        <v>4</v>
      </c>
      <c r="V38" s="8">
        <v>4</v>
      </c>
      <c r="W38" s="6">
        <v>3.65</v>
      </c>
      <c r="X38" s="6">
        <f t="shared" si="36"/>
        <v>16.79</v>
      </c>
      <c r="Y38" s="8">
        <v>4</v>
      </c>
      <c r="Z38" s="6">
        <v>5.47</v>
      </c>
      <c r="AA38" s="6">
        <f t="shared" si="37"/>
        <v>25.161999999999995</v>
      </c>
      <c r="AB38" s="6">
        <f t="shared" si="38"/>
        <v>41.951999999999998</v>
      </c>
      <c r="AC38" s="6">
        <v>54.34</v>
      </c>
      <c r="AD38" s="24">
        <f t="shared" si="39"/>
        <v>5641</v>
      </c>
      <c r="AE38" s="43"/>
    </row>
    <row r="39" spans="1:31" s="1" customFormat="1" ht="22.5" customHeight="1" x14ac:dyDescent="0.15">
      <c r="A39" s="30">
        <v>4</v>
      </c>
      <c r="B39" s="7" t="s">
        <v>92</v>
      </c>
      <c r="C39" s="7">
        <v>306</v>
      </c>
      <c r="D39" s="6">
        <v>4</v>
      </c>
      <c r="E39" s="8">
        <v>1</v>
      </c>
      <c r="F39" s="8">
        <v>1</v>
      </c>
      <c r="G39" s="6">
        <v>4.3</v>
      </c>
      <c r="H39" s="6">
        <v>1</v>
      </c>
      <c r="I39" s="6">
        <v>1</v>
      </c>
      <c r="J39" s="8">
        <v>0</v>
      </c>
      <c r="K39" s="8">
        <v>2</v>
      </c>
      <c r="L39" s="6">
        <v>0.8</v>
      </c>
      <c r="M39" s="6">
        <v>28.28</v>
      </c>
      <c r="N39" s="6">
        <f t="shared" si="41"/>
        <v>0</v>
      </c>
      <c r="O39" s="8">
        <v>77.540000000000006</v>
      </c>
      <c r="P39" s="8">
        <v>2</v>
      </c>
      <c r="Q39" s="6">
        <v>0.8</v>
      </c>
      <c r="R39" s="6">
        <v>28.99</v>
      </c>
      <c r="S39" s="6">
        <f t="shared" si="35"/>
        <v>236.62132453439997</v>
      </c>
      <c r="T39" s="6">
        <v>1.1499999999999999</v>
      </c>
      <c r="U39" s="8">
        <v>4</v>
      </c>
      <c r="V39" s="8">
        <v>0.8</v>
      </c>
      <c r="W39" s="6">
        <v>3.65</v>
      </c>
      <c r="X39" s="6">
        <f t="shared" si="36"/>
        <v>16.79</v>
      </c>
      <c r="Y39" s="8">
        <v>4</v>
      </c>
      <c r="Z39" s="6">
        <v>5.47</v>
      </c>
      <c r="AA39" s="6">
        <f t="shared" si="37"/>
        <v>25.161999999999995</v>
      </c>
      <c r="AB39" s="6">
        <f t="shared" si="38"/>
        <v>41.951999999999998</v>
      </c>
      <c r="AC39" s="6">
        <v>54.34</v>
      </c>
      <c r="AD39" s="24">
        <f t="shared" si="39"/>
        <v>15138</v>
      </c>
      <c r="AE39" s="43"/>
    </row>
    <row r="40" spans="1:31" s="1" customFormat="1" ht="21.75" customHeight="1" x14ac:dyDescent="0.15">
      <c r="A40" s="30">
        <v>5</v>
      </c>
      <c r="B40" s="7" t="s">
        <v>93</v>
      </c>
      <c r="C40" s="7">
        <v>181</v>
      </c>
      <c r="D40" s="6">
        <v>4</v>
      </c>
      <c r="E40" s="8">
        <v>1</v>
      </c>
      <c r="F40" s="8">
        <v>1</v>
      </c>
      <c r="G40" s="6">
        <v>4.3</v>
      </c>
      <c r="H40" s="6">
        <v>1</v>
      </c>
      <c r="I40" s="6">
        <v>1</v>
      </c>
      <c r="J40" s="8">
        <v>0</v>
      </c>
      <c r="K40" s="8">
        <v>2</v>
      </c>
      <c r="L40" s="6">
        <v>0.8</v>
      </c>
      <c r="M40" s="6">
        <v>28.28</v>
      </c>
      <c r="N40" s="6">
        <f t="shared" si="41"/>
        <v>0</v>
      </c>
      <c r="O40" s="8">
        <v>77.540000000000006</v>
      </c>
      <c r="P40" s="8">
        <v>2</v>
      </c>
      <c r="Q40" s="6">
        <v>0.8</v>
      </c>
      <c r="R40" s="6">
        <v>28.99</v>
      </c>
      <c r="S40" s="6">
        <f t="shared" si="35"/>
        <v>139.96228673440001</v>
      </c>
      <c r="T40" s="6">
        <v>1.1499999999999999</v>
      </c>
      <c r="U40" s="8">
        <v>4</v>
      </c>
      <c r="V40" s="8">
        <v>4</v>
      </c>
      <c r="W40" s="6">
        <v>3.65</v>
      </c>
      <c r="X40" s="6">
        <f t="shared" si="36"/>
        <v>16.79</v>
      </c>
      <c r="Y40" s="8">
        <v>4</v>
      </c>
      <c r="Z40" s="6">
        <v>5.47</v>
      </c>
      <c r="AA40" s="6">
        <f t="shared" si="37"/>
        <v>25.161999999999995</v>
      </c>
      <c r="AB40" s="6">
        <f t="shared" si="38"/>
        <v>41.951999999999998</v>
      </c>
      <c r="AC40" s="6">
        <v>54.34</v>
      </c>
      <c r="AD40" s="24">
        <f t="shared" si="39"/>
        <v>9885</v>
      </c>
    </row>
    <row r="41" spans="1:31" s="1" customFormat="1" ht="27.75" customHeight="1" x14ac:dyDescent="0.15">
      <c r="A41" s="30">
        <v>6</v>
      </c>
      <c r="B41" s="7" t="s">
        <v>94</v>
      </c>
      <c r="C41" s="7">
        <v>181</v>
      </c>
      <c r="D41" s="6">
        <v>3.5</v>
      </c>
      <c r="E41" s="8">
        <v>1</v>
      </c>
      <c r="F41" s="8">
        <v>1</v>
      </c>
      <c r="G41" s="6">
        <v>4.3</v>
      </c>
      <c r="H41" s="6">
        <v>1</v>
      </c>
      <c r="I41" s="6">
        <v>1</v>
      </c>
      <c r="J41" s="8">
        <v>0</v>
      </c>
      <c r="K41" s="8">
        <v>2</v>
      </c>
      <c r="L41" s="6">
        <v>0.8</v>
      </c>
      <c r="M41" s="6">
        <v>28.28</v>
      </c>
      <c r="N41" s="6">
        <f t="shared" si="41"/>
        <v>0</v>
      </c>
      <c r="O41" s="8">
        <v>77.540000000000006</v>
      </c>
      <c r="P41" s="8">
        <v>2</v>
      </c>
      <c r="Q41" s="6">
        <v>0.8</v>
      </c>
      <c r="R41" s="6">
        <v>28.99</v>
      </c>
      <c r="S41" s="6">
        <v>139.96228673440001</v>
      </c>
      <c r="T41" s="6">
        <v>1.1499999999999999</v>
      </c>
      <c r="U41" s="8">
        <v>4</v>
      </c>
      <c r="V41" s="8">
        <v>0.8</v>
      </c>
      <c r="W41" s="6">
        <v>3.65</v>
      </c>
      <c r="X41" s="6">
        <v>16.79</v>
      </c>
      <c r="Y41" s="8">
        <v>4</v>
      </c>
      <c r="Z41" s="6">
        <v>5.47</v>
      </c>
      <c r="AA41" s="6">
        <v>25.161999999999995</v>
      </c>
      <c r="AB41" s="6">
        <v>41.951999999999998</v>
      </c>
      <c r="AC41" s="6">
        <v>54.34</v>
      </c>
      <c r="AD41" s="24">
        <v>9885</v>
      </c>
    </row>
    <row r="42" spans="1:31" s="1" customFormat="1" ht="29.25" customHeight="1" x14ac:dyDescent="0.15">
      <c r="A42" s="30">
        <v>7</v>
      </c>
      <c r="B42" s="7" t="s">
        <v>95</v>
      </c>
      <c r="C42" s="7">
        <v>130</v>
      </c>
      <c r="D42" s="6">
        <v>4</v>
      </c>
      <c r="E42" s="8">
        <v>1</v>
      </c>
      <c r="F42" s="8">
        <v>1</v>
      </c>
      <c r="G42" s="6">
        <v>4.3</v>
      </c>
      <c r="H42" s="6">
        <v>1</v>
      </c>
      <c r="I42" s="6">
        <v>1</v>
      </c>
      <c r="J42" s="8">
        <v>0</v>
      </c>
      <c r="K42" s="8">
        <v>2</v>
      </c>
      <c r="L42" s="6">
        <v>0.8</v>
      </c>
      <c r="M42" s="6">
        <v>28.28</v>
      </c>
      <c r="N42" s="6">
        <f t="shared" si="41"/>
        <v>0</v>
      </c>
      <c r="O42" s="8">
        <v>77.540000000000006</v>
      </c>
      <c r="P42" s="8">
        <v>2</v>
      </c>
      <c r="Q42" s="6">
        <v>0.8</v>
      </c>
      <c r="R42" s="6">
        <v>28.99</v>
      </c>
      <c r="S42" s="6">
        <v>100.525399312</v>
      </c>
      <c r="T42" s="6">
        <v>1.1499999999999999</v>
      </c>
      <c r="U42" s="8">
        <v>4</v>
      </c>
      <c r="V42" s="8">
        <v>4</v>
      </c>
      <c r="W42" s="6">
        <v>3.65</v>
      </c>
      <c r="X42" s="6">
        <v>16.79</v>
      </c>
      <c r="Y42" s="8">
        <v>4</v>
      </c>
      <c r="Z42" s="6">
        <v>5.47</v>
      </c>
      <c r="AA42" s="6">
        <v>25.161999999999995</v>
      </c>
      <c r="AB42" s="6">
        <v>41.951999999999998</v>
      </c>
      <c r="AC42" s="6">
        <v>54.34</v>
      </c>
      <c r="AD42" s="24">
        <v>7742</v>
      </c>
    </row>
    <row r="43" spans="1:31" s="1" customFormat="1" ht="28.5" customHeight="1" x14ac:dyDescent="0.15">
      <c r="A43" s="30">
        <v>8</v>
      </c>
      <c r="B43" s="7" t="s">
        <v>96</v>
      </c>
      <c r="C43" s="7">
        <v>164</v>
      </c>
      <c r="D43" s="6">
        <v>4</v>
      </c>
      <c r="E43" s="8">
        <v>1</v>
      </c>
      <c r="F43" s="8">
        <v>1</v>
      </c>
      <c r="G43" s="6">
        <v>4.3</v>
      </c>
      <c r="H43" s="6">
        <v>1</v>
      </c>
      <c r="I43" s="6">
        <v>1</v>
      </c>
      <c r="J43" s="8">
        <v>0</v>
      </c>
      <c r="K43" s="8">
        <v>2</v>
      </c>
      <c r="L43" s="6">
        <v>0.8</v>
      </c>
      <c r="M43" s="6">
        <v>28.28</v>
      </c>
      <c r="N43" s="6">
        <f t="shared" si="41"/>
        <v>0</v>
      </c>
      <c r="O43" s="8">
        <v>77.540000000000006</v>
      </c>
      <c r="P43" s="8">
        <v>2</v>
      </c>
      <c r="Q43" s="6">
        <v>0.8</v>
      </c>
      <c r="R43" s="6">
        <v>28.99</v>
      </c>
      <c r="S43" s="6">
        <v>126.8166575936</v>
      </c>
      <c r="T43" s="6">
        <v>1.1499999999999999</v>
      </c>
      <c r="U43" s="8">
        <v>4</v>
      </c>
      <c r="V43" s="8">
        <v>4</v>
      </c>
      <c r="W43" s="6">
        <v>3.65</v>
      </c>
      <c r="X43" s="6">
        <v>16.79</v>
      </c>
      <c r="Y43" s="8">
        <v>4</v>
      </c>
      <c r="Z43" s="6">
        <v>5.47</v>
      </c>
      <c r="AA43" s="6">
        <v>25.161999999999995</v>
      </c>
      <c r="AB43" s="6">
        <v>41.951999999999998</v>
      </c>
      <c r="AC43" s="6">
        <v>54.34</v>
      </c>
      <c r="AD43" s="24">
        <v>9171</v>
      </c>
    </row>
    <row r="44" spans="1:31" s="1" customFormat="1" ht="28.5" customHeight="1" x14ac:dyDescent="0.15">
      <c r="A44" s="30">
        <v>9</v>
      </c>
      <c r="B44" s="7" t="s">
        <v>97</v>
      </c>
      <c r="C44" s="7">
        <v>164</v>
      </c>
      <c r="D44" s="6">
        <v>4</v>
      </c>
      <c r="E44" s="8">
        <v>1</v>
      </c>
      <c r="F44" s="8">
        <v>1</v>
      </c>
      <c r="G44" s="6">
        <v>4.3</v>
      </c>
      <c r="H44" s="6">
        <v>1</v>
      </c>
      <c r="I44" s="6">
        <v>1</v>
      </c>
      <c r="J44" s="8">
        <v>0</v>
      </c>
      <c r="K44" s="8">
        <v>2</v>
      </c>
      <c r="L44" s="6">
        <v>0.8</v>
      </c>
      <c r="M44" s="6">
        <v>28.28</v>
      </c>
      <c r="N44" s="6">
        <f t="shared" si="41"/>
        <v>0</v>
      </c>
      <c r="O44" s="8">
        <v>77.540000000000006</v>
      </c>
      <c r="P44" s="8">
        <v>2</v>
      </c>
      <c r="Q44" s="6">
        <v>0.8</v>
      </c>
      <c r="R44" s="6">
        <v>28.99</v>
      </c>
      <c r="S44" s="6">
        <v>126.8166575936</v>
      </c>
      <c r="T44" s="6">
        <v>1.1499999999999999</v>
      </c>
      <c r="U44" s="8">
        <v>4</v>
      </c>
      <c r="V44" s="8">
        <v>4</v>
      </c>
      <c r="W44" s="6">
        <v>3.65</v>
      </c>
      <c r="X44" s="6">
        <v>16.79</v>
      </c>
      <c r="Y44" s="8">
        <v>4</v>
      </c>
      <c r="Z44" s="6">
        <v>5.47</v>
      </c>
      <c r="AA44" s="6">
        <v>25.161999999999995</v>
      </c>
      <c r="AB44" s="6">
        <v>41.951999999999998</v>
      </c>
      <c r="AC44" s="6">
        <v>54.34</v>
      </c>
      <c r="AD44" s="24">
        <v>9171</v>
      </c>
    </row>
    <row r="45" spans="1:31" s="1" customFormat="1" ht="27" customHeight="1" x14ac:dyDescent="0.15">
      <c r="A45" s="21">
        <v>10</v>
      </c>
      <c r="B45" s="7" t="s">
        <v>98</v>
      </c>
      <c r="C45" s="7">
        <v>159</v>
      </c>
      <c r="D45" s="6">
        <v>4</v>
      </c>
      <c r="E45" s="8">
        <v>1</v>
      </c>
      <c r="F45" s="8">
        <v>1</v>
      </c>
      <c r="G45" s="6">
        <v>4.3</v>
      </c>
      <c r="H45" s="6">
        <v>1</v>
      </c>
      <c r="I45" s="6">
        <v>1</v>
      </c>
      <c r="J45" s="8">
        <v>0</v>
      </c>
      <c r="K45" s="8">
        <v>2</v>
      </c>
      <c r="L45" s="6">
        <v>0.8</v>
      </c>
      <c r="M45" s="6">
        <v>28.28</v>
      </c>
      <c r="N45" s="6">
        <f t="shared" si="41"/>
        <v>0</v>
      </c>
      <c r="O45" s="8">
        <v>77.540000000000006</v>
      </c>
      <c r="P45" s="8">
        <v>2</v>
      </c>
      <c r="Q45" s="6">
        <v>0.8</v>
      </c>
      <c r="R45" s="6">
        <v>28.99</v>
      </c>
      <c r="S45" s="6">
        <v>122.95029608159999</v>
      </c>
      <c r="T45" s="6">
        <v>1.1499999999999999</v>
      </c>
      <c r="U45" s="8">
        <v>4</v>
      </c>
      <c r="V45" s="8">
        <v>0.8</v>
      </c>
      <c r="W45" s="6">
        <v>3.65</v>
      </c>
      <c r="X45" s="6">
        <v>16.79</v>
      </c>
      <c r="Y45" s="8">
        <v>4</v>
      </c>
      <c r="Z45" s="6">
        <v>5.47</v>
      </c>
      <c r="AA45" s="6">
        <v>25.161999999999995</v>
      </c>
      <c r="AB45" s="6">
        <v>41.951999999999998</v>
      </c>
      <c r="AC45" s="35">
        <v>54.34</v>
      </c>
      <c r="AD45" s="24">
        <v>8961</v>
      </c>
    </row>
    <row r="46" spans="1:31" s="1" customFormat="1" ht="12" customHeight="1" x14ac:dyDescent="0.15">
      <c r="A46" s="59" t="s">
        <v>99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36">
        <f>SUM(AD36:AD45)</f>
        <v>93810</v>
      </c>
    </row>
    <row r="47" spans="1:31" s="1" customFormat="1" ht="12" customHeight="1" x14ac:dyDescent="0.25">
      <c r="A47" s="52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37">
        <f>AD26+AD30+AD34+AD46</f>
        <v>391614</v>
      </c>
    </row>
    <row r="48" spans="1:31" s="1" customFormat="1" ht="12" customHeight="1" x14ac:dyDescent="0.25">
      <c r="A48" s="73" t="s">
        <v>100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37">
        <f>AD47*0.22</f>
        <v>86155.08</v>
      </c>
    </row>
    <row r="49" spans="1:30" s="1" customFormat="1" ht="12" customHeight="1" x14ac:dyDescent="0.25">
      <c r="A49" s="75" t="s">
        <v>101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37">
        <f>AD47+AD48</f>
        <v>477769.08</v>
      </c>
    </row>
    <row r="50" spans="1:30" s="40" customFormat="1" ht="12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9"/>
    </row>
    <row r="51" spans="1:30" s="1" customFormat="1" ht="14.25" customHeight="1" x14ac:dyDescent="0.2">
      <c r="A51" s="44" t="s">
        <v>51</v>
      </c>
      <c r="B51" s="44"/>
      <c r="C51" s="16"/>
      <c r="D51" s="16"/>
      <c r="E51" s="16"/>
      <c r="F51" s="16"/>
      <c r="G51" s="16"/>
      <c r="H51" s="44" t="s">
        <v>58</v>
      </c>
      <c r="I51" s="44"/>
      <c r="J51" s="44"/>
      <c r="K51" s="44"/>
      <c r="L51" s="44"/>
      <c r="M51" s="20"/>
      <c r="N51" s="20"/>
      <c r="O51" s="44" t="s">
        <v>102</v>
      </c>
      <c r="P51" s="44"/>
      <c r="Q51" s="44"/>
      <c r="R51" s="44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6"/>
    </row>
    <row r="52" spans="1:30" s="1" customFormat="1" ht="16.5" customHeight="1" x14ac:dyDescent="0.2">
      <c r="A52" s="44" t="s">
        <v>57</v>
      </c>
      <c r="B52" s="44"/>
      <c r="C52" s="16"/>
      <c r="D52" s="16"/>
      <c r="E52" s="16"/>
      <c r="F52" s="16"/>
      <c r="G52" s="16"/>
      <c r="H52" s="44"/>
      <c r="I52" s="44"/>
      <c r="J52" s="44"/>
      <c r="K52" s="44"/>
      <c r="L52" s="44"/>
      <c r="M52" s="17"/>
      <c r="N52" s="17"/>
      <c r="O52" s="44" t="s">
        <v>81</v>
      </c>
      <c r="P52" s="44"/>
      <c r="Q52" s="44"/>
      <c r="R52" s="44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27"/>
    </row>
    <row r="53" spans="1:30" s="1" customFormat="1" ht="48" hidden="1" customHeight="1" x14ac:dyDescent="0.25">
      <c r="A53" s="45" t="s">
        <v>36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28"/>
      <c r="AD53" s="19"/>
    </row>
    <row r="54" spans="1:30" s="1" customFormat="1" ht="45.75" customHeight="1" x14ac:dyDescent="0.1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</row>
    <row r="55" spans="1:30" s="1" customFormat="1" ht="45.75" customHeight="1" x14ac:dyDescent="0.1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</row>
    <row r="56" spans="1:30" s="1" customFormat="1" ht="45.75" customHeight="1" x14ac:dyDescent="0.1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1:30" ht="18.75" customHeight="1" x14ac:dyDescent="0.25"/>
    <row r="58" spans="1:30" ht="15" customHeight="1" x14ac:dyDescent="0.25"/>
  </sheetData>
  <mergeCells count="29">
    <mergeCell ref="Z4:AC4"/>
    <mergeCell ref="Z5:AD5"/>
    <mergeCell ref="O51:R51"/>
    <mergeCell ref="A11:AD11"/>
    <mergeCell ref="A12:AD12"/>
    <mergeCell ref="A13:I13"/>
    <mergeCell ref="T13:AB13"/>
    <mergeCell ref="J13:N13"/>
    <mergeCell ref="O13:S13"/>
    <mergeCell ref="A35:AD35"/>
    <mergeCell ref="A34:AC34"/>
    <mergeCell ref="A48:AC48"/>
    <mergeCell ref="A49:AC49"/>
    <mergeCell ref="O52:R52"/>
    <mergeCell ref="A53:AB53"/>
    <mergeCell ref="A14:A15"/>
    <mergeCell ref="AC13:AC14"/>
    <mergeCell ref="AD13:AD14"/>
    <mergeCell ref="A47:AC47"/>
    <mergeCell ref="A17:AD17"/>
    <mergeCell ref="A27:AD27"/>
    <mergeCell ref="A26:AC26"/>
    <mergeCell ref="A46:AC46"/>
    <mergeCell ref="A51:B51"/>
    <mergeCell ref="H51:L51"/>
    <mergeCell ref="A30:AC30"/>
    <mergeCell ref="A31:AD31"/>
    <mergeCell ref="A52:B52"/>
    <mergeCell ref="H52:L52"/>
  </mergeCells>
  <pageMargins left="0.39370078740157483" right="0.39370078740157483" top="0.78740157480314965" bottom="0.39370078740157483" header="0" footer="0"/>
  <pageSetup paperSize="9" fitToHeight="0" orientation="landscape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 "Калугаэнерго"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Ахрамеева Юлия Вячеславовна</dc:creator>
  <cp:lastModifiedBy>Ахрамеева Юлия Вячеславовна</cp:lastModifiedBy>
  <cp:lastPrinted>2026-06-29T05:56:25Z</cp:lastPrinted>
  <dcterms:created xsi:type="dcterms:W3CDTF">2014-03-21T06:45:06Z</dcterms:created>
  <dcterms:modified xsi:type="dcterms:W3CDTF">2026-08-05T10:17:14Z</dcterms:modified>
</cp:coreProperties>
</file>